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p.felles.dep.no/sites/34d038/Konkurranseforberedelse/"/>
    </mc:Choice>
  </mc:AlternateContent>
  <xr:revisionPtr revIDLastSave="0" documentId="13_ncr:1_{90818A62-EBDF-407F-83C5-C19C6D4196EE}" xr6:coauthVersionLast="47" xr6:coauthVersionMax="47" xr10:uidLastSave="{00000000-0000-0000-0000-000000000000}"/>
  <bookViews>
    <workbookView xWindow="-120" yWindow="-120" windowWidth="77040" windowHeight="21120" xr2:uid="{00000000-000D-0000-FFFF-FFFF00000000}"/>
  </bookViews>
  <sheets>
    <sheet name="Prisskjem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3" l="1"/>
  <c r="E54" i="3"/>
  <c r="E52" i="3"/>
  <c r="E49" i="3"/>
  <c r="E34" i="3"/>
  <c r="E11" i="3"/>
  <c r="E9" i="3"/>
  <c r="E41" i="3"/>
  <c r="E42" i="3"/>
  <c r="E40" i="3"/>
  <c r="E39" i="3"/>
  <c r="E38" i="3"/>
  <c r="E43" i="3" s="1"/>
  <c r="E33" i="3"/>
  <c r="E32" i="3"/>
  <c r="E31" i="3"/>
  <c r="E30" i="3"/>
  <c r="E25" i="3"/>
  <c r="E24" i="3"/>
  <c r="E23" i="3"/>
  <c r="E22" i="3"/>
  <c r="E17" i="3"/>
  <c r="E16" i="3"/>
  <c r="E15" i="3"/>
  <c r="E18" i="3" s="1"/>
  <c r="E8" i="3"/>
  <c r="E10" i="3"/>
  <c r="E2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tc={DB998280-63E7-4824-8EE9-A82DD4D41D37}</author>
  </authors>
  <commentList>
    <comment ref="B12" authorId="0" shapeId="0" xr:uid="{DB998280-63E7-4824-8EE9-A82DD4D41D37}">
      <text>
        <t>[Kommentartråd]
Din versjon av Excel lar deg lese denne kommentartråden. Eventuelle endringer i den vil imidlertid bli fjernet hvis filen åpnes i en nyere versjon av Excel. Finn ut mer: https://go.microsoft.com/fwlink/?linkid=870924
Kommentar:
    Bør fremkomme at det ikke skal fremkomme noen kostnader utover dette. At dette skal være inkludert råvarer, arbeidstid, reisetid etc.</t>
      </text>
    </comment>
  </commentList>
</comments>
</file>

<file path=xl/sharedStrings.xml><?xml version="1.0" encoding="utf-8"?>
<sst xmlns="http://schemas.openxmlformats.org/spreadsheetml/2006/main" count="63" uniqueCount="39">
  <si>
    <t>Det er denne totalprisen som vil bli evaluert</t>
  </si>
  <si>
    <t>VEDLEGG  TIL BILAG 5</t>
  </si>
  <si>
    <t xml:space="preserve">Leverandørs navn: </t>
  </si>
  <si>
    <r>
      <t xml:space="preserve">Leverandøren skal </t>
    </r>
    <r>
      <rPr>
        <b/>
        <u/>
        <sz val="14"/>
        <color theme="1"/>
        <rFont val="Calibri"/>
        <family val="2"/>
        <scheme val="minor"/>
      </rPr>
      <t>kun</t>
    </r>
    <r>
      <rPr>
        <b/>
        <sz val="14"/>
        <color theme="1"/>
        <rFont val="Calibri"/>
        <family val="2"/>
        <scheme val="minor"/>
      </rPr>
      <t xml:space="preserve"> fylle ut de grønne feltene</t>
    </r>
  </si>
  <si>
    <t>Pris per person (NOK)</t>
  </si>
  <si>
    <t>Forrett</t>
  </si>
  <si>
    <t>Dessert</t>
  </si>
  <si>
    <t>Hovedrett</t>
  </si>
  <si>
    <t>Årsmeny 3-retters - rimeligst</t>
  </si>
  <si>
    <t>Årsmeny 3-retters - dyrest</t>
  </si>
  <si>
    <t>Møtepakke - rimeligst</t>
  </si>
  <si>
    <t>Pausematservering før lunsj</t>
  </si>
  <si>
    <t>Lunsj: hovedrett</t>
  </si>
  <si>
    <t>Lunsj: dessert</t>
  </si>
  <si>
    <t>Pausematservering etter lunsj</t>
  </si>
  <si>
    <t>Møtepakke - dyrest</t>
  </si>
  <si>
    <t>1 kjøtt</t>
  </si>
  <si>
    <t>1 fisk</t>
  </si>
  <si>
    <t>1 skalldyr</t>
  </si>
  <si>
    <t>Sum ekskl. mva.</t>
  </si>
  <si>
    <t>Sum ekskl. mva</t>
  </si>
  <si>
    <t>Timepris per kokk per arrangement</t>
  </si>
  <si>
    <t>1 vegetar</t>
  </si>
  <si>
    <t>1 dessert</t>
  </si>
  <si>
    <t>Stående bespisning/fingermat</t>
  </si>
  <si>
    <t xml:space="preserve">Estimert antall middagsarrangementer dyrest per år: </t>
  </si>
  <si>
    <t xml:space="preserve">Estimert antall middagsarrangementer rimeligst per år: </t>
  </si>
  <si>
    <t>Estimert antall møtepakkearrangementer rimeligst per år:</t>
  </si>
  <si>
    <t>Estimert antall møtepakkearrangementer dyrest per år:</t>
  </si>
  <si>
    <t>Estimert antall stående bespisning/fingermatarrangementer per år:</t>
  </si>
  <si>
    <t>Estimert antall personer per år</t>
  </si>
  <si>
    <t>Totalsum ekskl. mva. estimert antall personer per år</t>
  </si>
  <si>
    <t>Estimert antall arrangementer med kokk per år:</t>
  </si>
  <si>
    <t>Estimert antall timer pr. arrangement</t>
  </si>
  <si>
    <t>Én kokk</t>
  </si>
  <si>
    <t>Totalsum mat basert på estimat for rammeavtaleperioden på 4 år:</t>
  </si>
  <si>
    <t>Totalsum kokk basert på estimat for rammeavtaleperioden på 4 år:</t>
  </si>
  <si>
    <t>Totalpris mat og kokk basert på estimert antall arrangementer i rammeavtaleperioden på 4 år</t>
  </si>
  <si>
    <t xml:space="preserve">PRISSKJEMA - CATERINGTJENESTER TIL REGJERINGENS REPRESENTASJONSANLEGG (RRA)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</si>
</sst>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2" fontId="6" fillId="3" borderId="1" xfId="0" applyNumberFormat="1" applyFont="1" applyFill="1" applyBorder="1"/>
    <xf numFmtId="0" fontId="2" fillId="0" borderId="3" xfId="0" applyFont="1" applyBorder="1"/>
    <xf numFmtId="0" fontId="4" fillId="2" borderId="1" xfId="0" applyFont="1" applyFill="1" applyBorder="1" applyAlignment="1">
      <alignment horizontal="left" wrapText="1"/>
    </xf>
    <xf numFmtId="0" fontId="4" fillId="3" borderId="0" xfId="0" applyFont="1" applyFill="1" applyBorder="1"/>
    <xf numFmtId="1" fontId="2" fillId="3" borderId="0" xfId="0" applyNumberFormat="1" applyFont="1" applyFill="1" applyBorder="1"/>
    <xf numFmtId="164" fontId="2" fillId="0" borderId="1" xfId="0" applyNumberFormat="1" applyFont="1" applyFill="1" applyBorder="1"/>
    <xf numFmtId="164" fontId="2" fillId="5" borderId="1" xfId="0" applyNumberFormat="1" applyFont="1" applyFill="1" applyBorder="1"/>
    <xf numFmtId="164" fontId="5" fillId="4" borderId="2" xfId="0" applyNumberFormat="1" applyFont="1" applyFill="1" applyBorder="1"/>
    <xf numFmtId="164" fontId="2" fillId="0" borderId="1" xfId="0" applyNumberFormat="1" applyFont="1" applyBorder="1"/>
    <xf numFmtId="164" fontId="2" fillId="0" borderId="1" xfId="0" applyNumberFormat="1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164" fontId="0" fillId="6" borderId="4" xfId="0" applyNumberFormat="1" applyFill="1" applyBorder="1"/>
    <xf numFmtId="2" fontId="6" fillId="6" borderId="1" xfId="0" applyNumberFormat="1" applyFont="1" applyFill="1" applyBorder="1"/>
    <xf numFmtId="0" fontId="4" fillId="3" borderId="5" xfId="0" applyFont="1" applyFill="1" applyBorder="1"/>
    <xf numFmtId="0" fontId="2" fillId="3" borderId="3" xfId="0" applyFont="1" applyFill="1" applyBorder="1"/>
    <xf numFmtId="0" fontId="4" fillId="3" borderId="6" xfId="0" applyFont="1" applyFill="1" applyBorder="1"/>
    <xf numFmtId="0" fontId="2" fillId="3" borderId="7" xfId="0" applyFont="1" applyFill="1" applyBorder="1"/>
    <xf numFmtId="164" fontId="5" fillId="4" borderId="8" xfId="0" applyNumberFormat="1" applyFont="1" applyFill="1" applyBorder="1"/>
    <xf numFmtId="1" fontId="2" fillId="7" borderId="1" xfId="0" applyNumberFormat="1" applyFont="1" applyFill="1" applyBorder="1"/>
    <xf numFmtId="0" fontId="2" fillId="0" borderId="9" xfId="0" applyFont="1" applyFill="1" applyBorder="1" applyAlignment="1">
      <alignment wrapText="1"/>
    </xf>
    <xf numFmtId="164" fontId="5" fillId="4" borderId="7" xfId="0" applyNumberFormat="1" applyFont="1" applyFill="1" applyBorder="1"/>
    <xf numFmtId="0" fontId="1" fillId="5" borderId="6" xfId="0" applyFont="1" applyFill="1" applyBorder="1" applyAlignment="1">
      <alignment wrapText="1"/>
    </xf>
    <xf numFmtId="0" fontId="0" fillId="5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he Emilie Askvig" id="{65BB728D-2CDA-4658-B460-3534446B2561}" userId="Marthe Emilie Askvi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2" dT="2026-05-26T12:43:57.14" personId="{65BB728D-2CDA-4658-B460-3534446B2561}" id="{DB998280-63E7-4824-8EE9-A82DD4D41D37}">
    <text>Bør fremkomme at det ikke skal fremkomme noen kostnader utover dette. At dette skal være inkludert råvarer, arbeidstid, reisetid etc.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9FAB6-764C-4B6F-AA00-C7EE35BF6866}">
  <dimension ref="B1:F54"/>
  <sheetViews>
    <sheetView showGridLines="0" tabSelected="1" topLeftCell="A11" zoomScale="80" zoomScaleNormal="80" workbookViewId="0">
      <selection activeCell="B12" sqref="B12"/>
    </sheetView>
  </sheetViews>
  <sheetFormatPr baseColWidth="10" defaultColWidth="10.85546875" defaultRowHeight="15" x14ac:dyDescent="0.25"/>
  <cols>
    <col min="1" max="1" width="3.140625" customWidth="1"/>
    <col min="2" max="2" width="127.42578125" bestFit="1" customWidth="1"/>
    <col min="3" max="3" width="18.28515625" bestFit="1" customWidth="1"/>
    <col min="4" max="4" width="24.85546875" bestFit="1" customWidth="1"/>
    <col min="5" max="5" width="26.5703125" customWidth="1"/>
  </cols>
  <sheetData>
    <row r="1" spans="2:5" ht="18.75" x14ac:dyDescent="0.3">
      <c r="B1" s="1" t="s">
        <v>1</v>
      </c>
    </row>
    <row r="2" spans="2:5" ht="18.75" x14ac:dyDescent="0.3">
      <c r="B2" s="2" t="s">
        <v>38</v>
      </c>
    </row>
    <row r="3" spans="2:5" ht="18.75" hidden="1" x14ac:dyDescent="0.3">
      <c r="B3" s="2"/>
    </row>
    <row r="4" spans="2:5" ht="18.75" x14ac:dyDescent="0.3">
      <c r="B4" s="2" t="s">
        <v>3</v>
      </c>
    </row>
    <row r="6" spans="2:5" ht="18.75" x14ac:dyDescent="0.3">
      <c r="B6" s="30" t="s">
        <v>2</v>
      </c>
      <c r="C6" s="31"/>
    </row>
    <row r="7" spans="2:5" ht="56.25" x14ac:dyDescent="0.3">
      <c r="B7" s="3" t="s">
        <v>8</v>
      </c>
      <c r="C7" s="11" t="s">
        <v>30</v>
      </c>
      <c r="D7" s="4" t="s">
        <v>4</v>
      </c>
      <c r="E7" s="5" t="s">
        <v>19</v>
      </c>
    </row>
    <row r="8" spans="2:5" ht="18.75" x14ac:dyDescent="0.3">
      <c r="B8" s="7" t="s">
        <v>5</v>
      </c>
      <c r="C8" s="11">
        <v>650</v>
      </c>
      <c r="D8" s="19"/>
      <c r="E8" s="18">
        <f>C8*D8</f>
        <v>0</v>
      </c>
    </row>
    <row r="9" spans="2:5" ht="18.75" x14ac:dyDescent="0.3">
      <c r="B9" s="7" t="s">
        <v>7</v>
      </c>
      <c r="C9" s="11">
        <v>650</v>
      </c>
      <c r="D9" s="19"/>
      <c r="E9" s="18">
        <f>C9*D9</f>
        <v>0</v>
      </c>
    </row>
    <row r="10" spans="2:5" ht="18.75" x14ac:dyDescent="0.3">
      <c r="B10" s="7" t="s">
        <v>6</v>
      </c>
      <c r="C10" s="11">
        <v>650</v>
      </c>
      <c r="D10" s="19"/>
      <c r="E10" s="18">
        <f>C10*D10</f>
        <v>0</v>
      </c>
    </row>
    <row r="11" spans="2:5" ht="18.75" x14ac:dyDescent="0.3">
      <c r="B11" s="24" t="s">
        <v>31</v>
      </c>
      <c r="C11" s="25"/>
      <c r="D11" s="25"/>
      <c r="E11" s="26">
        <f>E8+E9+E10</f>
        <v>0</v>
      </c>
    </row>
    <row r="12" spans="2:5" ht="18.75" x14ac:dyDescent="0.3">
      <c r="B12" s="22" t="s">
        <v>26</v>
      </c>
      <c r="C12" s="23"/>
      <c r="D12" s="27">
        <v>20</v>
      </c>
      <c r="E12" s="27"/>
    </row>
    <row r="14" spans="2:5" ht="56.25" x14ac:dyDescent="0.3">
      <c r="B14" s="3" t="s">
        <v>9</v>
      </c>
      <c r="C14" s="11" t="s">
        <v>30</v>
      </c>
      <c r="D14" s="4" t="s">
        <v>4</v>
      </c>
      <c r="E14" s="5" t="s">
        <v>19</v>
      </c>
    </row>
    <row r="15" spans="2:5" ht="18.75" x14ac:dyDescent="0.3">
      <c r="B15" s="7" t="s">
        <v>5</v>
      </c>
      <c r="C15" s="11">
        <v>650</v>
      </c>
      <c r="D15" s="15"/>
      <c r="E15" s="14">
        <f>C15*D15</f>
        <v>0</v>
      </c>
    </row>
    <row r="16" spans="2:5" ht="18.75" x14ac:dyDescent="0.3">
      <c r="B16" s="7" t="s">
        <v>7</v>
      </c>
      <c r="C16" s="11">
        <v>650</v>
      </c>
      <c r="D16" s="15"/>
      <c r="E16" s="14">
        <f>C16*D16</f>
        <v>0</v>
      </c>
    </row>
    <row r="17" spans="2:5" ht="18.75" x14ac:dyDescent="0.3">
      <c r="B17" s="7" t="s">
        <v>6</v>
      </c>
      <c r="C17" s="11">
        <v>650</v>
      </c>
      <c r="D17" s="15"/>
      <c r="E17" s="14">
        <f>C17*D17</f>
        <v>0</v>
      </c>
    </row>
    <row r="18" spans="2:5" ht="18.75" x14ac:dyDescent="0.3">
      <c r="B18" s="24" t="s">
        <v>31</v>
      </c>
      <c r="C18" s="25"/>
      <c r="D18" s="25"/>
      <c r="E18" s="26">
        <f>E15+E16+E17</f>
        <v>0</v>
      </c>
    </row>
    <row r="19" spans="2:5" ht="18.75" x14ac:dyDescent="0.3">
      <c r="B19" s="24" t="s">
        <v>25</v>
      </c>
      <c r="C19" s="25"/>
      <c r="D19" s="27">
        <v>20</v>
      </c>
      <c r="E19" s="27"/>
    </row>
    <row r="20" spans="2:5" x14ac:dyDescent="0.25">
      <c r="B20" s="8"/>
      <c r="C20" s="8"/>
      <c r="D20" s="8"/>
      <c r="E20" s="8"/>
    </row>
    <row r="21" spans="2:5" ht="56.25" x14ac:dyDescent="0.3">
      <c r="B21" s="3" t="s">
        <v>10</v>
      </c>
      <c r="C21" s="11" t="s">
        <v>30</v>
      </c>
      <c r="D21" s="4" t="s">
        <v>4</v>
      </c>
      <c r="E21" s="5" t="s">
        <v>19</v>
      </c>
    </row>
    <row r="22" spans="2:5" ht="18.75" x14ac:dyDescent="0.3">
      <c r="B22" s="7" t="s">
        <v>11</v>
      </c>
      <c r="C22" s="11">
        <v>300</v>
      </c>
      <c r="D22" s="15"/>
      <c r="E22" s="14">
        <f>C22*D22</f>
        <v>0</v>
      </c>
    </row>
    <row r="23" spans="2:5" ht="18.75" x14ac:dyDescent="0.3">
      <c r="B23" s="7" t="s">
        <v>12</v>
      </c>
      <c r="C23" s="11">
        <v>300</v>
      </c>
      <c r="D23" s="15"/>
      <c r="E23" s="14">
        <f>C23*D23</f>
        <v>0</v>
      </c>
    </row>
    <row r="24" spans="2:5" ht="18.75" x14ac:dyDescent="0.3">
      <c r="B24" s="7" t="s">
        <v>13</v>
      </c>
      <c r="C24" s="11">
        <v>300</v>
      </c>
      <c r="D24" s="15"/>
      <c r="E24" s="14">
        <f>C24*D24</f>
        <v>0</v>
      </c>
    </row>
    <row r="25" spans="2:5" ht="18.75" x14ac:dyDescent="0.3">
      <c r="B25" s="7" t="s">
        <v>14</v>
      </c>
      <c r="C25" s="11">
        <v>300</v>
      </c>
      <c r="D25" s="15"/>
      <c r="E25" s="14">
        <f>C25*D25</f>
        <v>0</v>
      </c>
    </row>
    <row r="26" spans="2:5" ht="18.75" x14ac:dyDescent="0.3">
      <c r="B26" s="24" t="s">
        <v>31</v>
      </c>
      <c r="C26" s="25"/>
      <c r="D26" s="25"/>
      <c r="E26" s="29">
        <f>E22+E23+E24+E25</f>
        <v>0</v>
      </c>
    </row>
    <row r="27" spans="2:5" ht="18.75" x14ac:dyDescent="0.3">
      <c r="B27" s="24" t="s">
        <v>27</v>
      </c>
      <c r="C27" s="25"/>
      <c r="D27" s="27">
        <v>5</v>
      </c>
      <c r="E27" s="27"/>
    </row>
    <row r="28" spans="2:5" x14ac:dyDescent="0.25">
      <c r="B28" s="8"/>
      <c r="C28" s="8"/>
      <c r="D28" s="8"/>
      <c r="E28" s="8"/>
    </row>
    <row r="29" spans="2:5" ht="56.25" x14ac:dyDescent="0.3">
      <c r="B29" s="3" t="s">
        <v>15</v>
      </c>
      <c r="C29" s="11" t="s">
        <v>30</v>
      </c>
      <c r="D29" s="4" t="s">
        <v>4</v>
      </c>
      <c r="E29" s="5" t="s">
        <v>20</v>
      </c>
    </row>
    <row r="30" spans="2:5" ht="18.75" x14ac:dyDescent="0.3">
      <c r="B30" s="7" t="s">
        <v>11</v>
      </c>
      <c r="C30" s="11">
        <v>300</v>
      </c>
      <c r="D30" s="15"/>
      <c r="E30" s="14">
        <f>C30*D30</f>
        <v>0</v>
      </c>
    </row>
    <row r="31" spans="2:5" ht="18.75" x14ac:dyDescent="0.3">
      <c r="B31" s="7" t="s">
        <v>12</v>
      </c>
      <c r="C31" s="11">
        <v>300</v>
      </c>
      <c r="D31" s="15"/>
      <c r="E31" s="14">
        <f>C31*D31</f>
        <v>0</v>
      </c>
    </row>
    <row r="32" spans="2:5" ht="18.75" x14ac:dyDescent="0.3">
      <c r="B32" s="7" t="s">
        <v>13</v>
      </c>
      <c r="C32" s="11">
        <v>300</v>
      </c>
      <c r="D32" s="15"/>
      <c r="E32" s="14">
        <f>C32*D32</f>
        <v>0</v>
      </c>
    </row>
    <row r="33" spans="2:5" ht="18.75" x14ac:dyDescent="0.3">
      <c r="B33" s="7" t="s">
        <v>14</v>
      </c>
      <c r="C33" s="11">
        <v>300</v>
      </c>
      <c r="D33" s="15"/>
      <c r="E33" s="14">
        <f>C33*D33</f>
        <v>0</v>
      </c>
    </row>
    <row r="34" spans="2:5" ht="18.75" x14ac:dyDescent="0.3">
      <c r="B34" s="24" t="s">
        <v>31</v>
      </c>
      <c r="C34" s="25"/>
      <c r="D34" s="25"/>
      <c r="E34" s="26">
        <f>E30+E31+E32+E33</f>
        <v>0</v>
      </c>
    </row>
    <row r="35" spans="2:5" ht="18.75" x14ac:dyDescent="0.3">
      <c r="B35" s="24" t="s">
        <v>28</v>
      </c>
      <c r="C35" s="25"/>
      <c r="D35" s="27">
        <v>5</v>
      </c>
      <c r="E35" s="27"/>
    </row>
    <row r="36" spans="2:5" x14ac:dyDescent="0.25">
      <c r="B36" s="8"/>
      <c r="C36" s="8"/>
      <c r="D36" s="8"/>
      <c r="E36" s="8"/>
    </row>
    <row r="37" spans="2:5" ht="56.25" x14ac:dyDescent="0.3">
      <c r="B37" s="3" t="s">
        <v>24</v>
      </c>
      <c r="C37" s="11" t="s">
        <v>30</v>
      </c>
      <c r="D37" s="4" t="s">
        <v>4</v>
      </c>
      <c r="E37" s="5" t="s">
        <v>20</v>
      </c>
    </row>
    <row r="38" spans="2:5" ht="18.75" x14ac:dyDescent="0.3">
      <c r="B38" s="7" t="s">
        <v>22</v>
      </c>
      <c r="C38" s="11">
        <v>1500</v>
      </c>
      <c r="D38" s="15"/>
      <c r="E38" s="14">
        <f>C38*D38</f>
        <v>0</v>
      </c>
    </row>
    <row r="39" spans="2:5" ht="18.75" x14ac:dyDescent="0.3">
      <c r="B39" s="7" t="s">
        <v>16</v>
      </c>
      <c r="C39" s="11">
        <v>1500</v>
      </c>
      <c r="D39" s="15"/>
      <c r="E39" s="14">
        <f>C39*D39</f>
        <v>0</v>
      </c>
    </row>
    <row r="40" spans="2:5" ht="18.75" x14ac:dyDescent="0.3">
      <c r="B40" s="7" t="s">
        <v>17</v>
      </c>
      <c r="C40" s="11">
        <v>1500</v>
      </c>
      <c r="D40" s="15"/>
      <c r="E40" s="14">
        <f>C40*D40</f>
        <v>0</v>
      </c>
    </row>
    <row r="41" spans="2:5" ht="18.75" x14ac:dyDescent="0.3">
      <c r="B41" s="7" t="s">
        <v>18</v>
      </c>
      <c r="C41" s="11">
        <v>1500</v>
      </c>
      <c r="D41" s="15"/>
      <c r="E41" s="14">
        <f>C41*D41</f>
        <v>0</v>
      </c>
    </row>
    <row r="42" spans="2:5" ht="18.75" x14ac:dyDescent="0.3">
      <c r="B42" s="28" t="s">
        <v>23</v>
      </c>
      <c r="C42" s="11">
        <v>1500</v>
      </c>
      <c r="D42" s="15"/>
      <c r="E42" s="14">
        <f>C42*D42</f>
        <v>0</v>
      </c>
    </row>
    <row r="43" spans="2:5" ht="18.75" x14ac:dyDescent="0.3">
      <c r="B43" s="24" t="s">
        <v>31</v>
      </c>
      <c r="C43" s="25"/>
      <c r="D43" s="25"/>
      <c r="E43" s="26">
        <f>E38+E39+E40+E42+E41</f>
        <v>0</v>
      </c>
    </row>
    <row r="44" spans="2:5" ht="18.75" x14ac:dyDescent="0.3">
      <c r="B44" s="24" t="s">
        <v>29</v>
      </c>
      <c r="C44" s="25"/>
      <c r="D44" s="27">
        <v>10</v>
      </c>
      <c r="E44" s="27"/>
    </row>
    <row r="45" spans="2:5" ht="15.75" thickBot="1" x14ac:dyDescent="0.3">
      <c r="B45" s="8"/>
      <c r="C45" s="8"/>
      <c r="D45" s="8"/>
      <c r="E45" s="8"/>
    </row>
    <row r="46" spans="2:5" ht="24.75" thickTop="1" thickBot="1" x14ac:dyDescent="0.4">
      <c r="B46" s="9" t="s">
        <v>35</v>
      </c>
      <c r="C46" s="9"/>
      <c r="D46" s="9"/>
      <c r="E46" s="16">
        <f>(E11+E18+E26+E34+E43)*4</f>
        <v>0</v>
      </c>
    </row>
    <row r="47" spans="2:5" ht="15.75" thickTop="1" x14ac:dyDescent="0.25">
      <c r="B47" s="8"/>
      <c r="C47" s="10"/>
      <c r="D47" s="8"/>
      <c r="E47" s="8"/>
    </row>
    <row r="48" spans="2:5" ht="56.25" x14ac:dyDescent="0.3">
      <c r="B48" s="3" t="s">
        <v>21</v>
      </c>
      <c r="C48" s="11" t="s">
        <v>33</v>
      </c>
      <c r="D48" s="4" t="s">
        <v>4</v>
      </c>
      <c r="E48" s="11" t="s">
        <v>20</v>
      </c>
    </row>
    <row r="49" spans="2:6" ht="18.75" x14ac:dyDescent="0.3">
      <c r="B49" s="6" t="s">
        <v>34</v>
      </c>
      <c r="C49" s="11">
        <v>5</v>
      </c>
      <c r="D49" s="15"/>
      <c r="E49" s="17">
        <f>C49*D49</f>
        <v>0</v>
      </c>
    </row>
    <row r="50" spans="2:6" ht="18.75" x14ac:dyDescent="0.3">
      <c r="B50" s="12" t="s">
        <v>32</v>
      </c>
      <c r="C50" s="12"/>
      <c r="D50" s="27">
        <v>60</v>
      </c>
      <c r="E50" s="13"/>
    </row>
    <row r="51" spans="2:6" ht="19.5" thickBot="1" x14ac:dyDescent="0.35">
      <c r="B51" s="12"/>
      <c r="C51" s="12"/>
      <c r="D51" s="13"/>
      <c r="E51" s="13"/>
    </row>
    <row r="52" spans="2:6" ht="24.75" thickTop="1" thickBot="1" x14ac:dyDescent="0.4">
      <c r="B52" s="9" t="s">
        <v>36</v>
      </c>
      <c r="C52" s="9"/>
      <c r="D52" s="9"/>
      <c r="E52" s="16">
        <f>(E49*D50)*4</f>
        <v>0</v>
      </c>
    </row>
    <row r="53" spans="2:6" ht="16.5" thickTop="1" thickBot="1" x14ac:dyDescent="0.3"/>
    <row r="54" spans="2:6" ht="24" thickBot="1" x14ac:dyDescent="0.4">
      <c r="B54" s="21" t="s">
        <v>37</v>
      </c>
      <c r="C54" s="21"/>
      <c r="D54" s="21"/>
      <c r="E54" s="20">
        <f>E46+E52</f>
        <v>0</v>
      </c>
      <c r="F54" t="s">
        <v>0</v>
      </c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ignedTo xmlns="http://schemas.microsoft.com/sharepoint/v3">
      <UserInfo>
        <DisplayName/>
        <AccountId xsi:nil="true"/>
        <AccountType/>
      </UserInfo>
    </AssignedTo>
    <DssArchivable xmlns="793ad56b-b905-482f-99c7-e0ad214f35d2">Ikke satt</DssArchivable>
    <URL xmlns="http://schemas.microsoft.com/sharepoint/v3">
      <Url xsi:nil="true"/>
      <Description xsi:nil="true"/>
    </URL>
    <DssWebsakRef xmlns="793ad56b-b905-482f-99c7-e0ad214f35d2" xsi:nil="true"/>
    <ofdc76af098e4c7f98490d5710fce5b2 xmlns="dc91d9ef-f380-4efc-aeea-195d78de7679">
      <Terms xmlns="http://schemas.microsoft.com/office/infopath/2007/PartnerControls"/>
    </ofdc76af098e4c7f98490d5710fce5b2>
    <f2f49eccf7d24422907cdfb28d82571e xmlns="dc91d9ef-f380-4efc-aeea-195d78de7679">
      <Terms xmlns="http://schemas.microsoft.com/office/infopath/2007/PartnerControls"/>
    </f2f49eccf7d24422907cdfb28d82571e>
    <TaxCatchAll xmlns="dc91d9ef-f380-4efc-aeea-195d78de7679"/>
    <l917ce326c5a48e1a29f6235eea1cd41 xmlns="dc91d9ef-f380-4efc-aeea-195d78de7679">
      <Terms xmlns="http://schemas.microsoft.com/office/infopath/2007/PartnerControls"/>
    </l917ce326c5a48e1a29f6235eea1cd41>
    <ec4548291c174201804f8d6e346b5e78 xmlns="dc91d9ef-f380-4efc-aeea-195d78de7679">
      <Terms xmlns="http://schemas.microsoft.com/office/infopath/2007/PartnerControls"/>
    </ec4548291c174201804f8d6e346b5e78>
    <DssFremhevet xmlns="dc91d9ef-f380-4efc-aeea-195d78de7679">false</DssFremhevet>
    <DssDokumenttypeChoice xmlns="dc91d9ef-f380-4efc-aeea-195d78de7679" xsi:nil="true"/>
    <DssNotater xmlns="dc91d9ef-f380-4efc-aeea-195d78de7679" xsi:nil="true"/>
    <ja062c7924ed4f31b584a4220ff29390 xmlns="dc91d9ef-f380-4efc-aeea-195d78de7679">
      <Terms xmlns="http://schemas.microsoft.com/office/infopath/2007/PartnerControls"/>
    </ja062c7924ed4f31b584a4220ff29390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kstdokument" ma:contentTypeID="0x0101002C1B27F07ED111E5A8370800200C9A66010100E8641CDBAECE644EBFA346E69C46A683" ma:contentTypeVersion="19" ma:contentTypeDescription="Opprett et nytt dokument." ma:contentTypeScope="" ma:versionID="8b63ce520bef4bd9dd06f534ffdbb2b8">
  <xsd:schema xmlns:xsd="http://www.w3.org/2001/XMLSchema" xmlns:xs="http://www.w3.org/2001/XMLSchema" xmlns:p="http://schemas.microsoft.com/office/2006/metadata/properties" xmlns:ns1="http://schemas.microsoft.com/sharepoint/v3" xmlns:ns2="dc91d9ef-f380-4efc-aeea-195d78de7679" xmlns:ns3="793ad56b-b905-482f-99c7-e0ad214f35d2" targetNamespace="http://schemas.microsoft.com/office/2006/metadata/properties" ma:root="true" ma:fieldsID="487aa1d339fbc0bfd5ee0833d85f2965" ns1:_="" ns2:_="" ns3:_="">
    <xsd:import namespace="http://schemas.microsoft.com/sharepoint/v3"/>
    <xsd:import namespace="dc91d9ef-f380-4efc-aeea-195d78de7679"/>
    <xsd:import namespace="793ad56b-b905-482f-99c7-e0ad214f35d2"/>
    <xsd:element name="properties">
      <xsd:complexType>
        <xsd:sequence>
          <xsd:element name="documentManagement">
            <xsd:complexType>
              <xsd:all>
                <xsd:element ref="ns1:AssignedTo" minOccurs="0"/>
                <xsd:element ref="ns2:DssDokumenttypeChoice" minOccurs="0"/>
                <xsd:element ref="ns3:DssArchivable" minOccurs="0"/>
                <xsd:element ref="ns3:DssWebsakRef" minOccurs="0"/>
                <xsd:element ref="ns2:DssFremhevet" minOccurs="0"/>
                <xsd:element ref="ns2:DssNotater" minOccurs="0"/>
                <xsd:element ref="ns2:ofdc76af098e4c7f98490d5710fce5b2" minOccurs="0"/>
                <xsd:element ref="ns2:ec4548291c174201804f8d6e346b5e78" minOccurs="0"/>
                <xsd:element ref="ns2:ja062c7924ed4f31b584a4220ff29390" minOccurs="0"/>
                <xsd:element ref="ns2:l917ce326c5a48e1a29f6235eea1cd41" minOccurs="0"/>
                <xsd:element ref="ns2:TaxCatchAll" minOccurs="0"/>
                <xsd:element ref="ns2:TaxCatchAllLabel" minOccurs="0"/>
                <xsd:element ref="ns2:f2f49eccf7d24422907cdfb28d82571e" minOccurs="0"/>
                <xsd:element ref="ns1: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7" nillable="true" ma:displayName="Tilordnet til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RL" ma:index="26" nillable="true" ma:displayName="URL-adresse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91d9ef-f380-4efc-aeea-195d78de7679" elementFormDefault="qualified">
    <xsd:import namespace="http://schemas.microsoft.com/office/2006/documentManagement/types"/>
    <xsd:import namespace="http://schemas.microsoft.com/office/infopath/2007/PartnerControls"/>
    <xsd:element name="DssDokumenttypeChoice" ma:index="8" nillable="true" ma:displayName="Dokumenttypevalg" ma:format="Dropdown" ma:internalName="DssDokumenttypeChoice">
      <xsd:simpleType>
        <xsd:restriction base="dms:Choice">
          <xsd:enumeration value="Avklaringsnotat"/>
          <xsd:enumeration value="Bakgrunnsinformasjon"/>
          <xsd:enumeration value="Beslutningsnotat"/>
          <xsd:enumeration value="Brukerveiledning"/>
          <xsd:enumeration value="Brev"/>
          <xsd:enumeration value="Budsjettdokument"/>
          <xsd:enumeration value="Budskapsplattform"/>
          <xsd:enumeration value="Dokumentasjon"/>
          <xsd:enumeration value="Eksempel"/>
          <xsd:enumeration value="Figur"/>
          <xsd:enumeration value="Flak"/>
          <xsd:enumeration value="Forskrift"/>
          <xsd:enumeration value="Håndnotat"/>
          <xsd:enumeration value="Illustrasjon"/>
          <xsd:enumeration value="Instruks"/>
          <xsd:enumeration value="Kapittelutkast"/>
          <xsd:enumeration value="Kommunikasjonsmateriell"/>
          <xsd:enumeration value="Kronikk/innlegg"/>
          <xsd:enumeration value="Læringsmateriell"/>
          <xsd:enumeration value="Mal"/>
          <xsd:enumeration value="Media"/>
          <xsd:enumeration value="Melding til Stortinget"/>
          <xsd:enumeration value="Møtereferat"/>
          <xsd:enumeration value="Møtedokument"/>
          <xsd:enumeration value="Nettside"/>
          <xsd:enumeration value="Notat"/>
          <xsd:enumeration value="NOU"/>
          <xsd:enumeration value="Presentasjon"/>
          <xsd:enumeration value="Presseinvitasjon"/>
          <xsd:enumeration value="Pressemelding"/>
          <xsd:enumeration value="Proposisjon"/>
          <xsd:enumeration value="Rapport"/>
          <xsd:enumeration value="Regneark"/>
          <xsd:enumeration value="Rutine/retningslinje/håndbok"/>
          <xsd:enumeration value="Satsingsforslag"/>
          <xsd:enumeration value="Sluttrapport"/>
          <xsd:enumeration value="Statistikk"/>
          <xsd:enumeration value="Strategi/plan"/>
          <xsd:enumeration value="Tale"/>
          <xsd:enumeration value="Talepunkt"/>
          <xsd:enumeration value="Tildelingsbrev"/>
          <xsd:enumeration value="Utkast til r-notat"/>
          <xsd:enumeration value="Utredningsnotat"/>
        </xsd:restriction>
      </xsd:simpleType>
    </xsd:element>
    <xsd:element name="DssFremhevet" ma:index="11" nillable="true" ma:displayName="Fremhevet" ma:default="False" ma:description="Fremhevet dokument vises på Om rommet siden." ma:internalName="DssFremhevet">
      <xsd:simpleType>
        <xsd:restriction base="dms:Boolean"/>
      </xsd:simpleType>
    </xsd:element>
    <xsd:element name="DssNotater" ma:index="12" nillable="true" ma:displayName="Notater" ma:hidden="true" ma:internalName="DssNotater" ma:readOnly="false">
      <xsd:simpleType>
        <xsd:restriction base="dms:Note"/>
      </xsd:simpleType>
    </xsd:element>
    <xsd:element name="ofdc76af098e4c7f98490d5710fce5b2" ma:index="14" nillable="true" ma:taxonomy="true" ma:internalName="ofdc76af098e4c7f98490d5710fce5b2" ma:taxonomyFieldName="DssAvdeling" ma:displayName="Avdeling" ma:fieldId="{8fdc76af-098e-4c7f-9849-0d5710fce5b2}" ma:sspId="dd1c9695-082f-4d62-9abb-ef5a22d84609" ma:termSetId="13c90cc6-0f43-4adb-b19c-c400e157a76b" ma:anchorId="8276ee04-b6dc-4045-8469-15843ae1165d" ma:open="false" ma:isKeyword="false">
      <xsd:complexType>
        <xsd:sequence>
          <xsd:element ref="pc:Terms" minOccurs="0" maxOccurs="1"/>
        </xsd:sequence>
      </xsd:complexType>
    </xsd:element>
    <xsd:element name="ec4548291c174201804f8d6e346b5e78" ma:index="16" nillable="true" ma:taxonomy="true" ma:internalName="ec4548291c174201804f8d6e346b5e78" ma:taxonomyFieldName="DssFunksjon" ma:displayName="Funksjon" ma:fieldId="{ec454829-1c17-4201-804f-8d6e346b5e78}" ma:sspId="dd1c9695-082f-4d62-9abb-ef5a22d84609" ma:termSetId="1d0cee9e-e85d-4bdd-9786-9761235135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062c7924ed4f31b584a4220ff29390" ma:index="18" nillable="true" ma:taxonomy="true" ma:internalName="ja062c7924ed4f31b584a4220ff29390" ma:taxonomyFieldName="DssEmneord" ma:displayName="Emneord" ma:fieldId="{3a062c79-24ed-4f31-b584-a4220ff29390}" ma:taxonomyMulti="true" ma:sspId="dd1c9695-082f-4d62-9abb-ef5a22d84609" ma:termSetId="76727dcf-a431-492e-96ad-c8e0e60c175f" ma:anchorId="0147c0bd-f0fc-4e74-8b49-020450bba9c9" ma:open="false" ma:isKeyword="false">
      <xsd:complexType>
        <xsd:sequence>
          <xsd:element ref="pc:Terms" minOccurs="0" maxOccurs="1"/>
        </xsd:sequence>
      </xsd:complexType>
    </xsd:element>
    <xsd:element name="l917ce326c5a48e1a29f6235eea1cd41" ma:index="21" nillable="true" ma:taxonomy="true" ma:internalName="l917ce326c5a48e1a29f6235eea1cd41" ma:taxonomyFieldName="DssRomtype" ma:displayName="Romtype" ma:readOnly="false" ma:fieldId="{5917ce32-6c5a-48e1-a29f-6235eea1cd41}" ma:sspId="dd1c9695-082f-4d62-9abb-ef5a22d84609" ma:termSetId="8e869b01-24d9-45a0-980a-bd4a553ad3c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Global taksonomikolonne" ma:hidden="true" ma:list="{5914f4c3-e1d5-48ba-a929-b2d4cdcc8061}" ma:internalName="TaxCatchAll" ma:showField="CatchAllData" ma:web="dc91d9ef-f380-4efc-aeea-195d78de76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Global taksonomikolonne1" ma:hidden="true" ma:list="{5914f4c3-e1d5-48ba-a929-b2d4cdcc8061}" ma:internalName="TaxCatchAllLabel" ma:readOnly="true" ma:showField="CatchAllDataLabel" ma:web="dc91d9ef-f380-4efc-aeea-195d78de76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2f49eccf7d24422907cdfb28d82571e" ma:index="25" nillable="true" ma:taxonomy="true" ma:internalName="f2f49eccf7d24422907cdfb28d82571e" ma:taxonomyFieldName="DssDepartement" ma:displayName="Departement" ma:fieldId="{f2f49ecc-f7d2-4422-907c-dfb28d82571e}" ma:sspId="dd1c9695-082f-4d62-9abb-ef5a22d84609" ma:termSetId="13c90cc6-0f43-4adb-b19c-c400e157a7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ad56b-b905-482f-99c7-e0ad214f35d2" elementFormDefault="qualified">
    <xsd:import namespace="http://schemas.microsoft.com/office/2006/documentManagement/types"/>
    <xsd:import namespace="http://schemas.microsoft.com/office/infopath/2007/PartnerControls"/>
    <xsd:element name="DssArchivable" ma:index="9" nillable="true" ma:displayName="Arkivpliktig" ma:default="Ikke satt" ma:description="Er dokumentet arkivpliktig?" ma:internalName="DssArchivable">
      <xsd:simpleType>
        <xsd:restriction base="dms:Choice">
          <xsd:enumeration value="Ikke satt"/>
          <xsd:enumeration value="Ja"/>
          <xsd:enumeration value="Nei"/>
        </xsd:restriction>
      </xsd:simpleType>
    </xsd:element>
    <xsd:element name="DssWebsakRef" ma:index="10" nillable="true" ma:displayName="Arkivreferanse" ma:description="Referanse i arkivsystem" ma:internalName="DssWebsakRe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AE10B9-9698-4938-B550-ABE16E58AA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715204-BEB2-4526-89C3-98253897AE44}">
  <ds:schemaRefs>
    <ds:schemaRef ds:uri="http://schemas.microsoft.com/office/2006/documentManagement/types"/>
    <ds:schemaRef ds:uri="dc91d9ef-f380-4efc-aeea-195d78de7679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sharepoint/v3"/>
    <ds:schemaRef ds:uri="793ad56b-b905-482f-99c7-e0ad214f35d2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F29EAC4-1D07-4CBF-8BE5-4AB510188F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c91d9ef-f380-4efc-aeea-195d78de7679"/>
    <ds:schemaRef ds:uri="793ad56b-b905-482f-99c7-e0ad214f3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>MFA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Sigbjørn Nerland</dc:creator>
  <cp:lastModifiedBy>Marthe Emilie Askvig</cp:lastModifiedBy>
  <cp:lastPrinted>2022-04-22T08:08:08Z</cp:lastPrinted>
  <dcterms:created xsi:type="dcterms:W3CDTF">2018-04-11T06:29:33Z</dcterms:created>
  <dcterms:modified xsi:type="dcterms:W3CDTF">2026-05-26T12:44:04Z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0x0101002C1B27F07ED111E5A8370800200C9A66010100E8641CDBAECE644EBFA346E69C46A683</vt:lpwstr>
  </property>
  <property fmtid="{D5CDD505-2E9C-101B-9397-08002B2CF9AE}" pid="3" name="DssEmneord">
    <vt:lpwstr/>
  </property>
  <property fmtid="{D5CDD505-2E9C-101B-9397-08002B2CF9AE}" pid="4" name="MSIP_Label_b22f7043-6caf-4431-9109-8eff758a1d8b_Enabled">
    <vt:lpwstr>true</vt:lpwstr>
  </property>
  <property fmtid="{D5CDD505-2E9C-101B-9397-08002B2CF9AE}" pid="5" name="MSIP_Label_b22f7043-6caf-4431-9109-8eff758a1d8b_SetDate">
    <vt:lpwstr>2022-02-22T09:48:10Z</vt:lpwstr>
  </property>
  <property fmtid="{D5CDD505-2E9C-101B-9397-08002B2CF9AE}" pid="6" name="MSIP_Label_b22f7043-6caf-4431-9109-8eff758a1d8b_Method">
    <vt:lpwstr>Standard</vt:lpwstr>
  </property>
  <property fmtid="{D5CDD505-2E9C-101B-9397-08002B2CF9AE}" pid="7" name="MSIP_Label_b22f7043-6caf-4431-9109-8eff758a1d8b_Name">
    <vt:lpwstr>Intern (DSS)</vt:lpwstr>
  </property>
  <property fmtid="{D5CDD505-2E9C-101B-9397-08002B2CF9AE}" pid="8" name="MSIP_Label_b22f7043-6caf-4431-9109-8eff758a1d8b_SiteId">
    <vt:lpwstr>f696e186-1c3b-44cd-bf76-5ace0e7007bd</vt:lpwstr>
  </property>
  <property fmtid="{D5CDD505-2E9C-101B-9397-08002B2CF9AE}" pid="9" name="MSIP_Label_b22f7043-6caf-4431-9109-8eff758a1d8b_ActionId">
    <vt:lpwstr>cfe31567-cc94-40f7-97b8-285f2a1ed9fb</vt:lpwstr>
  </property>
  <property fmtid="{D5CDD505-2E9C-101B-9397-08002B2CF9AE}" pid="10" name="MSIP_Label_b22f7043-6caf-4431-9109-8eff758a1d8b_ContentBits">
    <vt:lpwstr>0</vt:lpwstr>
  </property>
  <property fmtid="{D5CDD505-2E9C-101B-9397-08002B2CF9AE}" pid="11" name="DssAvdeling">
    <vt:lpwstr/>
  </property>
  <property fmtid="{D5CDD505-2E9C-101B-9397-08002B2CF9AE}" pid="12" name="DssDepartement">
    <vt:lpwstr/>
  </property>
  <property fmtid="{D5CDD505-2E9C-101B-9397-08002B2CF9AE}" pid="13" name="DssRomtype">
    <vt:lpwstr/>
  </property>
  <property fmtid="{D5CDD505-2E9C-101B-9397-08002B2CF9AE}" pid="14" name="DssFunksjon">
    <vt:lpwstr/>
  </property>
</Properties>
</file>